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<sst xmlns="http://schemas.openxmlformats.org/spreadsheetml/2006/main" count="258" uniqueCount="74">
  <si>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</si>
  <si>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</si>
  <si>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</si>
  <si>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</si>
  <si>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</si>
  <si>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</si>
  <si>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</si>
  <si>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</si>
  <si>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第5358号</t>
  </si>
  <si>
    <t xml:space="preserve">　業務名</t>
  </si>
  <si>
    <t>国道339号道路災害防除測量・設計業務委託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</si>
  <si>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</si>
  <si>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</si>
  <si>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</si>
  <si>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</si>
  <si>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</si>
  <si>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</si>
  <si>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</si>
  <si>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</si>
  <si>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</si>
  <si>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</si>
  <si>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</si>
  <si>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</si>
  <si>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</si>
  <si>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</si>
  <si>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</si>
  <si>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4級基準点測量</t>
  </si>
  <si>
    <t>永久標識設置なし,伐採含まない</t>
  </si>
  <si>
    <t>点</t>
  </si>
  <si>
    <t>地形測量</t>
  </si>
  <si>
    <t>現地測量</t>
  </si>
  <si>
    <t>(km2)式</t>
  </si>
  <si>
    <t>(0.001)1</t>
  </si>
  <si>
    <t>応用測量</t>
  </si>
  <si>
    <t>路線測量</t>
  </si>
  <si>
    <t>作業計画</t>
  </si>
  <si>
    <t>業務</t>
  </si>
  <si>
    <t>現地踏査</t>
  </si>
  <si>
    <t>km</t>
  </si>
  <si>
    <t>中心線測量</t>
  </si>
  <si>
    <t>縦断測量</t>
  </si>
  <si>
    <t>横断測量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</si>
  <si>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</si>
  <si>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</si>
  <si>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</si>
  <si>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</si>
  <si>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</si>
  <si>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</si>
  <si>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</si>
  <si>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</si>
  <si>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</si>
  <si>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</si>
  <si>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道路設計</t>
  </si>
  <si>
    <t>一般構造物設計</t>
  </si>
  <si>
    <t>一般構造物詳細設計</t>
  </si>
  <si>
    <t>箱型函渠</t>
  </si>
  <si>
    <t>(箇所)式</t>
  </si>
  <si>
    <t>(1)1</t>
  </si>
  <si>
    <t>共通</t>
  </si>
  <si>
    <t>共通(設計業務)</t>
  </si>
  <si>
    <t>打合せ等</t>
  </si>
  <si>
    <t>打合せ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</si>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</sst>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31</v>
      </c>
      <c r="F43" s="25" t="s">
        <v>32</v>
      </c>
      <c r="G43" s="27"/>
      <c r="H43" s="29"/>
      <c r="J43" s="30"/>
      <c r="K43" s="31"/>
    </row>
    <row r="44" ht="15.0" customHeight="true">
      <c r="A44" s="14" t="s">
        <v>33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34</v>
      </c>
      <c r="D50" s="16"/>
      <c r="E50" s="20"/>
      <c r="F50" s="22"/>
      <c r="G50" s="26">
        <f>G53+G56+G59+G62+G65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5" t="n">
        <v>0.03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5" t="n">
        <v>0.03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38</v>
      </c>
      <c r="F64" s="25" t="n">
        <v>0.03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38</v>
      </c>
      <c r="F67" s="25" t="n">
        <v>0.03</v>
      </c>
      <c r="G67" s="27"/>
      <c r="H67" s="29"/>
      <c r="J67" s="30"/>
      <c r="K67" s="31"/>
    </row>
    <row r="68" ht="15.0" customHeight="true">
      <c r="A68" s="14" t="s">
        <v>42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1.0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42</v>
      </c>
      <c r="C71" s="15"/>
      <c r="D71" s="16"/>
      <c r="E71" s="20"/>
      <c r="F71" s="22"/>
      <c r="G71" s="26">
        <f>G74+G80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43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45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47</v>
      </c>
      <c r="B86" s="15"/>
      <c r="C86" s="15"/>
      <c r="D86" s="16"/>
      <c r="E86" s="20"/>
      <c r="F86" s="22"/>
      <c r="G86" s="26">
        <f>G17+G20+G32+G44+G68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 t="s">
        <v>48</v>
      </c>
      <c r="B89" s="15"/>
      <c r="C89" s="15"/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49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50</v>
      </c>
      <c r="B95" s="15"/>
      <c r="C95" s="15"/>
      <c r="D95" s="16"/>
      <c r="E95" s="20"/>
      <c r="F95" s="22"/>
      <c r="G95" s="26">
        <f>G86+G89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>
      <c r="A98" s="11" t="s">
        <v>51</v>
      </c>
      <c r="H98" s="13"/>
    </row>
    <row r="99">
      <c r="A99" s="11"/>
      <c r="H99" s="13"/>
    </row>
    <row r="100">
      <c r="A100" s="12"/>
      <c r="B100" s="12"/>
      <c r="C100" s="12"/>
      <c r="D100" s="12"/>
      <c r="E100" s="12"/>
      <c r="F100" s="12"/>
      <c r="G100" s="12"/>
      <c r="H100" s="13"/>
    </row>
    <row r="101" ht="15.0" customHeight="true">
      <c r="A101" s="14" t="s">
        <v>52</v>
      </c>
      <c r="B101" s="15"/>
      <c r="C101" s="15"/>
      <c r="D101" s="16"/>
      <c r="E101" s="20"/>
      <c r="F101" s="22"/>
      <c r="G101" s="26">
        <f>G104</f>
      </c>
      <c r="H101" s="28" t="s">
        <v>24</v>
      </c>
      <c r="J101" s="30" t="n">
        <v>27.0</v>
      </c>
      <c r="K101" s="31" t="n">
        <v>1.0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53</v>
      </c>
      <c r="C104" s="15"/>
      <c r="D104" s="16"/>
      <c r="E104" s="20"/>
      <c r="F104" s="22"/>
      <c r="G104" s="26">
        <f>G107</f>
      </c>
      <c r="H104" s="28" t="s">
        <v>24</v>
      </c>
      <c r="J104" s="30" t="n">
        <v>28.0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54</v>
      </c>
      <c r="D107" s="16"/>
      <c r="E107" s="20"/>
      <c r="F107" s="22"/>
      <c r="G107" s="26">
        <f>G110</f>
      </c>
      <c r="H107" s="28" t="s">
        <v>24</v>
      </c>
      <c r="J107" s="30" t="n">
        <v>29.0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55</v>
      </c>
      <c r="E110" s="20"/>
      <c r="F110" s="22"/>
      <c r="G110" s="27"/>
      <c r="H110" s="28" t="s">
        <v>24</v>
      </c>
      <c r="J110" s="30" t="n">
        <v>30.0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56</v>
      </c>
      <c r="F112" s="23" t="s">
        <v>57</v>
      </c>
      <c r="G112" s="27"/>
      <c r="H112" s="29"/>
      <c r="J112" s="30"/>
      <c r="K112" s="31"/>
    </row>
    <row r="113" ht="15.0" customHeight="true">
      <c r="A113" s="14" t="s">
        <v>58</v>
      </c>
      <c r="B113" s="15"/>
      <c r="C113" s="15"/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1.0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59</v>
      </c>
      <c r="C116" s="15"/>
      <c r="D116" s="16"/>
      <c r="E116" s="20"/>
      <c r="F116" s="22"/>
      <c r="G116" s="26">
        <f>G119</f>
      </c>
      <c r="H116" s="28" t="s">
        <v>24</v>
      </c>
      <c r="J116" s="30" t="n">
        <v>32.0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60</v>
      </c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61</v>
      </c>
      <c r="E122" s="20"/>
      <c r="F122" s="22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36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42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1.0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42</v>
      </c>
      <c r="C128" s="15"/>
      <c r="D128" s="16"/>
      <c r="E128" s="20"/>
      <c r="F128" s="22"/>
      <c r="G128" s="26">
        <f>G131+G137</f>
      </c>
      <c r="H128" s="28" t="s">
        <v>24</v>
      </c>
      <c r="J128" s="30" t="n">
        <v>36.0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43</v>
      </c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44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45</v>
      </c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62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63</v>
      </c>
      <c r="B143" s="15"/>
      <c r="C143" s="15"/>
      <c r="D143" s="16"/>
      <c r="E143" s="20"/>
      <c r="F143" s="22"/>
      <c r="G143" s="26">
        <f>G98+G101+G113+G125</f>
      </c>
      <c r="H143" s="28" t="s">
        <v>24</v>
      </c>
      <c r="J143" s="30" t="n">
        <v>41.0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 t="s">
        <v>64</v>
      </c>
      <c r="B146" s="15"/>
      <c r="C146" s="15"/>
      <c r="D146" s="16"/>
      <c r="E146" s="20"/>
      <c r="F146" s="22"/>
      <c r="G146" s="27"/>
      <c r="H146" s="28" t="s">
        <v>24</v>
      </c>
      <c r="J146" s="30" t="n">
        <v>42.0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65</v>
      </c>
      <c r="B149" s="15"/>
      <c r="C149" s="15"/>
      <c r="D149" s="16"/>
      <c r="E149" s="20"/>
      <c r="F149" s="22"/>
      <c r="G149" s="27"/>
      <c r="H149" s="28" t="s">
        <v>24</v>
      </c>
      <c r="J149" s="30" t="n">
        <v>43.0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66</v>
      </c>
      <c r="B152" s="15"/>
      <c r="C152" s="15"/>
      <c r="D152" s="16"/>
      <c r="E152" s="20"/>
      <c r="F152" s="22"/>
      <c r="G152" s="26">
        <f>G143+G146+G149</f>
      </c>
      <c r="H152" s="28" t="s">
        <v>24</v>
      </c>
      <c r="J152" s="30" t="n">
        <v>44.0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32" t="s">
        <v>67</v>
      </c>
      <c r="B155" s="33"/>
      <c r="C155" s="33"/>
      <c r="D155" s="34"/>
      <c r="E155" s="41"/>
      <c r="F155" s="44"/>
      <c r="G155" s="50">
        <f>G95+G152</f>
      </c>
      <c r="H155" s="51" t="s">
        <v>24</v>
      </c>
      <c r="J155" s="55" t="n">
        <v>45.0</v>
      </c>
      <c r="K155" s="55" t="n">
        <v>30.0</v>
      </c>
    </row>
    <row r="156" ht="15.0" customHeight="true">
      <c r="A156" s="35"/>
      <c r="B156" s="36"/>
      <c r="C156" s="36"/>
      <c r="D156" s="37"/>
      <c r="E156" s="42" t="s">
        <v>24</v>
      </c>
      <c r="F156" s="45"/>
      <c r="G156" s="50"/>
      <c r="H156" s="52" t="s">
        <v>24</v>
      </c>
    </row>
    <row r="157" ht="15.0" customHeight="true">
      <c r="A157" s="38"/>
      <c r="B157" s="39"/>
      <c r="C157" s="39"/>
      <c r="D157" s="40"/>
      <c r="E157" s="43" t="s">
        <v>25</v>
      </c>
      <c r="F157" s="46" t="n">
        <v>1.0</v>
      </c>
      <c r="G157" s="50"/>
      <c r="H157" s="53"/>
    </row>
    <row r="158">
      <c r="A158" s="56" t="s">
        <v>68</v>
      </c>
      <c r="B158" s="57" t="s">
        <v>69</v>
      </c>
      <c r="J158" s="30" t="n">
        <v>99999.0</v>
      </c>
    </row>
    <row r="159">
      <c r="A159" s="56" t="s">
        <v>70</v>
      </c>
      <c r="B159" s="57" t="s">
        <v>71</v>
      </c>
    </row>
    <row r="160">
      <c r="A160" s="56" t="s">
        <v>72</v>
      </c>
      <c r="B160" s="57" t="s">
        <v>73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A98:H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2026-08-19T09:13:12Z</dcterms:created>
  <dc:creator>Apache POI</dc:creator>
</cp:coreProperties>
</file>